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rkland.sharepoint.com/teams/MeldalSGrenda2/Delte dokumenter/02 Prosjektgjennomføring/04 Arbeidsgrunnlag og tegninger/02 Totalentreprise pumpestasjoner/"/>
    </mc:Choice>
  </mc:AlternateContent>
  <xr:revisionPtr revIDLastSave="58" documentId="8_{C0B501E8-8C1C-4204-A714-98B5FB1BFB0D}" xr6:coauthVersionLast="47" xr6:coauthVersionMax="47" xr10:uidLastSave="{54357D7C-5C01-423A-978C-0058ED4C84E5}"/>
  <bookViews>
    <workbookView xWindow="-120" yWindow="-120" windowWidth="29040" windowHeight="15720" xr2:uid="{7699EED7-9844-494F-B842-6CA228F8528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7" i="1" l="1"/>
  <c r="F23" i="1"/>
  <c r="F24" i="1"/>
  <c r="F25" i="1"/>
  <c r="F26" i="1"/>
  <c r="F28" i="1"/>
  <c r="F29" i="1"/>
  <c r="F30" i="1"/>
  <c r="F22" i="1"/>
  <c r="F9" i="1"/>
  <c r="F10" i="1"/>
  <c r="F11" i="1"/>
  <c r="F12" i="1"/>
  <c r="F13" i="1"/>
  <c r="F14" i="1"/>
  <c r="F15" i="1"/>
  <c r="F16" i="1"/>
  <c r="F8" i="1"/>
  <c r="F34" i="1"/>
  <c r="F31" i="1" l="1"/>
  <c r="F18" i="1"/>
  <c r="F33" i="1" l="1"/>
  <c r="F35" i="1" s="1"/>
</calcChain>
</file>

<file path=xl/sharedStrings.xml><?xml version="1.0" encoding="utf-8"?>
<sst xmlns="http://schemas.openxmlformats.org/spreadsheetml/2006/main" count="78" uniqueCount="47">
  <si>
    <t>Post</t>
  </si>
  <si>
    <t>Type</t>
  </si>
  <si>
    <t>enhet</t>
  </si>
  <si>
    <t xml:space="preserve">Mengde </t>
  </si>
  <si>
    <t>Pris</t>
  </si>
  <si>
    <t>Sum</t>
  </si>
  <si>
    <t>1.</t>
  </si>
  <si>
    <t>Nordvoll APS</t>
  </si>
  <si>
    <t>1.1</t>
  </si>
  <si>
    <t>Rigg og drift  hernder og generelt: Prosjektering, dimensjonering og tiltak mot H2S og trykkstøtberegninger</t>
  </si>
  <si>
    <t>1.2</t>
  </si>
  <si>
    <t xml:space="preserve">Overbygg </t>
  </si>
  <si>
    <t>1.3</t>
  </si>
  <si>
    <t>Rørleggerarbeider med installasjoner, herunder også trykktank eller andre tiltak dersom trykkstøtberegninger angir dette.</t>
  </si>
  <si>
    <t>1.4</t>
  </si>
  <si>
    <t>1.5</t>
  </si>
  <si>
    <t>Pumper</t>
  </si>
  <si>
    <t>1.6</t>
  </si>
  <si>
    <t>Koordinering med graveentreprenør, el-installatør, automatikkleverandør og andre involverte parter.</t>
  </si>
  <si>
    <t>1.7</t>
  </si>
  <si>
    <t>Overtakelse, ingangkjøring , opplæring, levering av dokumentasjon, vedlikeholdshefte og driftsinstruks, se krav i kap. 9 i "Kravspesifikasjon for avløpspumpestasjoner"</t>
  </si>
  <si>
    <t>1.8</t>
  </si>
  <si>
    <t>Service pr./år og garanti/sikkerhetsstillese i angitt periode (forslag til serviceavtale vedlegges)</t>
  </si>
  <si>
    <t>RS</t>
  </si>
  <si>
    <t>stk</t>
  </si>
  <si>
    <t>Delsum 1 Gilde avløpspumpestasjon</t>
  </si>
  <si>
    <t>2. Nordvoll avløpspumpestasjon</t>
  </si>
  <si>
    <t>Delsum 2 Nordvoll avløpspumpestasjon</t>
  </si>
  <si>
    <t>Sum eks. Gilde og Nordvoll avløpspumpestasjoner</t>
  </si>
  <si>
    <t>mva</t>
  </si>
  <si>
    <t>Sum Gilde og Nordvoll avløpspumpestasjoner inkl. mva</t>
  </si>
  <si>
    <t>1.9</t>
  </si>
  <si>
    <t>Event. arbeider og leveranser som tilbyder mener ikke er beskrvet, men bør medtas i en komplett leveranse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</si>
  <si>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</si>
  <si>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</si>
  <si>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</si>
  <si>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</si>
  <si>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</si>
  <si>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</si>
  <si>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</si>
  <si>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</si>
  <si>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</si>
  <si>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Firmanavn:</t>
  </si>
  <si>
    <t>Pumepsump og maskinkjeller med installasjoner og utstyr</t>
  </si>
  <si>
    <t xml:space="preserve">PRISSKJEMA </t>
  </si>
  <si>
    <t>Prosjekt:</t>
  </si>
  <si>
    <t>20041 Meldal S - Grenda, totaletreprise Gilde og Nordvoll 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</si>
</sst>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49" fontId="1" fillId="2" borderId="18" xfId="0" applyNumberFormat="1" applyFont="1" applyFill="1" applyBorder="1"/>
    <xf numFmtId="0" fontId="1" fillId="2" borderId="19" xfId="0" applyFont="1" applyFill="1" applyBorder="1"/>
    <xf numFmtId="49" fontId="0" fillId="0" borderId="18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" xfId="0" applyBorder="1" applyAlignment="1">
      <alignment vertical="top" wrapText="1"/>
    </xf>
    <xf numFmtId="49" fontId="1" fillId="2" borderId="18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9" xfId="0" applyFont="1" applyFill="1" applyBorder="1" applyAlignment="1">
      <alignment vertical="top"/>
    </xf>
    <xf numFmtId="0" fontId="4" fillId="0" borderId="0" xfId="0" applyFont="1"/>
    <xf numFmtId="49" fontId="0" fillId="0" borderId="20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21" xfId="0" applyBorder="1" applyAlignment="1">
      <alignment vertical="top"/>
    </xf>
    <xf numFmtId="49" fontId="1" fillId="2" borderId="29" xfId="0" applyNumberFormat="1" applyFont="1" applyFill="1" applyBorder="1"/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/>
    <xf numFmtId="0" fontId="1" fillId="2" borderId="30" xfId="0" applyFont="1" applyFill="1" applyBorder="1"/>
    <xf numFmtId="0" fontId="3" fillId="2" borderId="22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left" wrapText="1"/>
    </xf>
    <xf numFmtId="0" fontId="0" fillId="2" borderId="31" xfId="0" applyFill="1" applyBorder="1" applyAlignment="1">
      <alignment horizontal="left" wrapText="1"/>
    </xf>
    <xf numFmtId="0" fontId="0" fillId="2" borderId="32" xfId="0" applyFill="1" applyBorder="1" applyAlignment="1">
      <alignment horizontal="left" wrapText="1"/>
    </xf>
    <xf numFmtId="0" fontId="0" fillId="2" borderId="33" xfId="0" applyFill="1" applyBorder="1" applyAlignment="1">
      <alignment horizontal="left" wrapText="1"/>
    </xf>
    <xf numFmtId="49" fontId="0" fillId="4" borderId="18" xfId="0" applyNumberFormat="1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4" borderId="19" xfId="0" applyFill="1" applyBorder="1" applyAlignment="1">
      <alignment vertical="top"/>
    </xf>
    <xf numFmtId="0" fontId="1" fillId="4" borderId="15" xfId="0" applyFont="1" applyFill="1" applyBorder="1" applyAlignment="1">
      <alignment vertical="top"/>
    </xf>
    <xf numFmtId="0" fontId="0" fillId="4" borderId="17" xfId="0" applyFill="1" applyBorder="1" applyAlignment="1">
      <alignment vertical="top"/>
    </xf>
    <xf numFmtId="0" fontId="0" fillId="5" borderId="11" xfId="0" applyFill="1" applyBorder="1" applyAlignment="1">
      <alignment vertical="top"/>
    </xf>
    <xf numFmtId="0" fontId="1" fillId="6" borderId="28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49" fontId="0" fillId="4" borderId="16" xfId="0" applyNumberFormat="1" applyFill="1" applyBorder="1" applyAlignment="1">
      <alignment vertical="top"/>
    </xf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1" fillId="6" borderId="15" xfId="0" applyFont="1" applyFill="1" applyBorder="1" applyAlignment="1">
      <alignment vertical="top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/>
    </xf>
    <xf numFmtId="49" fontId="1" fillId="4" borderId="5" xfId="0" applyNumberFormat="1" applyFont="1" applyFill="1" applyBorder="1" applyAlignment="1">
      <alignment horizontal="left" vertical="top"/>
    </xf>
    <xf numFmtId="49" fontId="1" fillId="4" borderId="6" xfId="0" applyNumberFormat="1" applyFont="1" applyFill="1" applyBorder="1" applyAlignment="1">
      <alignment horizontal="left" vertical="top"/>
    </xf>
    <xf numFmtId="49" fontId="1" fillId="4" borderId="8" xfId="0" applyNumberFormat="1" applyFont="1" applyFill="1" applyBorder="1" applyAlignment="1">
      <alignment horizontal="left" vertical="top"/>
    </xf>
    <xf numFmtId="49" fontId="1" fillId="4" borderId="9" xfId="0" applyNumberFormat="1" applyFont="1" applyFill="1" applyBorder="1" applyAlignment="1">
      <alignment horizontal="left" vertical="top"/>
    </xf>
    <xf numFmtId="49" fontId="1" fillId="4" borderId="10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1" fillId="4" borderId="12" xfId="0" applyFont="1" applyFill="1" applyBorder="1" applyAlignment="1">
      <alignment vertical="top" wrapText="1"/>
    </xf>
    <xf numFmtId="0" fontId="1" fillId="4" borderId="13" xfId="0" applyFont="1" applyFill="1" applyBorder="1" applyAlignment="1">
      <alignment vertical="top" wrapText="1"/>
    </xf>
    <xf numFmtId="0" fontId="1" fillId="4" borderId="14" xfId="0" applyFont="1" applyFill="1" applyBorder="1" applyAlignment="1">
      <alignment vertical="top" wrapText="1"/>
    </xf>
    <xf numFmtId="49" fontId="1" fillId="4" borderId="25" xfId="0" applyNumberFormat="1" applyFont="1" applyFill="1" applyBorder="1" applyAlignment="1">
      <alignment horizontal="left" vertical="top"/>
    </xf>
    <xf numFmtId="49" fontId="1" fillId="4" borderId="26" xfId="0" applyNumberFormat="1" applyFont="1" applyFill="1" applyBorder="1" applyAlignment="1">
      <alignment horizontal="left" vertical="top"/>
    </xf>
    <xf numFmtId="49" fontId="1" fillId="4" borderId="27" xfId="0" applyNumberFormat="1" applyFont="1" applyFill="1" applyBorder="1" applyAlignment="1">
      <alignment horizontal="left" vertical="top"/>
    </xf>
    <xf numFmtId="49" fontId="1" fillId="4" borderId="12" xfId="0" applyNumberFormat="1" applyFont="1" applyFill="1" applyBorder="1" applyAlignment="1">
      <alignment horizontal="left" vertical="top"/>
    </xf>
    <xf numFmtId="49" fontId="1" fillId="4" borderId="13" xfId="0" applyNumberFormat="1" applyFont="1" applyFill="1" applyBorder="1" applyAlignment="1">
      <alignment horizontal="left" vertical="top"/>
    </xf>
    <xf numFmtId="49" fontId="1" fillId="4" borderId="14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996F-7402-4597-B97E-99DD15AE3711}">
  <sheetPr>
    <pageSetUpPr fitToPage="1"/>
  </sheetPr>
  <dimension ref="A1:F35"/>
  <sheetViews>
    <sheetView tabSelected="1" view="pageBreakPreview" zoomScaleNormal="100" zoomScaleSheetLayoutView="100" workbookViewId="0">
      <selection activeCell="E8" sqref="E8"/>
    </sheetView>
  </sheetViews>
  <sheetFormatPr baseColWidth="10" defaultRowHeight="15" x14ac:dyDescent="0.25"/>
  <cols>
    <col min="1" max="1" width="11.42578125" style="1"/>
    <col min="2" max="2" width="48.42578125" style="2" customWidth="1"/>
  </cols>
  <sheetData>
    <row r="1" spans="1:6" ht="21.75" thickBot="1" x14ac:dyDescent="0.4">
      <c r="A1" s="58" t="s">
        <v>44</v>
      </c>
      <c r="B1" s="58"/>
      <c r="C1" s="58"/>
      <c r="D1" s="58"/>
      <c r="E1" s="58"/>
      <c r="F1" s="58"/>
    </row>
    <row r="2" spans="1:6" ht="12" customHeight="1" x14ac:dyDescent="0.35">
      <c r="A2" s="24"/>
      <c r="B2" s="25"/>
      <c r="C2" s="25"/>
      <c r="D2" s="25"/>
      <c r="E2" s="25"/>
      <c r="F2" s="26"/>
    </row>
    <row r="3" spans="1:6" s="15" customFormat="1" ht="18" customHeight="1" x14ac:dyDescent="0.25">
      <c r="A3" s="27" t="s">
        <v>45</v>
      </c>
      <c r="B3" s="57" t="s">
        <v>46</v>
      </c>
      <c r="C3" s="57"/>
      <c r="D3" s="57"/>
      <c r="E3" s="57"/>
      <c r="F3" s="28"/>
    </row>
    <row r="4" spans="1:6" s="15" customFormat="1" ht="21.75" customHeight="1" x14ac:dyDescent="0.25">
      <c r="A4" s="27" t="s">
        <v>42</v>
      </c>
      <c r="B4" s="54"/>
      <c r="C4" s="55"/>
      <c r="D4" s="55"/>
      <c r="E4" s="56"/>
      <c r="F4" s="28"/>
    </row>
    <row r="5" spans="1:6" ht="15.75" thickBot="1" x14ac:dyDescent="0.3">
      <c r="A5" s="29"/>
      <c r="B5" s="30"/>
      <c r="C5" s="30"/>
      <c r="D5" s="30"/>
      <c r="E5" s="30"/>
      <c r="F5" s="31"/>
    </row>
    <row r="6" spans="1:6" x14ac:dyDescent="0.25">
      <c r="A6" s="20" t="s">
        <v>0</v>
      </c>
      <c r="B6" s="21" t="s">
        <v>1</v>
      </c>
      <c r="C6" s="22" t="s">
        <v>2</v>
      </c>
      <c r="D6" s="22" t="s">
        <v>3</v>
      </c>
      <c r="E6" s="22" t="s">
        <v>4</v>
      </c>
      <c r="F6" s="23" t="s">
        <v>5</v>
      </c>
    </row>
    <row r="7" spans="1:6" x14ac:dyDescent="0.25">
      <c r="A7" s="5" t="s">
        <v>6</v>
      </c>
      <c r="B7" s="3" t="s">
        <v>7</v>
      </c>
      <c r="C7" s="4"/>
      <c r="D7" s="4"/>
      <c r="E7" s="4"/>
      <c r="F7" s="6"/>
    </row>
    <row r="8" spans="1:6" ht="45" x14ac:dyDescent="0.25">
      <c r="A8" s="32" t="s">
        <v>8</v>
      </c>
      <c r="B8" s="33" t="s">
        <v>9</v>
      </c>
      <c r="C8" s="34" t="s">
        <v>23</v>
      </c>
      <c r="D8" s="34">
        <v>1</v>
      </c>
      <c r="E8" s="8"/>
      <c r="F8" s="35">
        <f>D8*E8</f>
        <v>0</v>
      </c>
    </row>
    <row r="9" spans="1:6" x14ac:dyDescent="0.25">
      <c r="A9" s="32" t="s">
        <v>10</v>
      </c>
      <c r="B9" s="33" t="s">
        <v>11</v>
      </c>
      <c r="C9" s="34" t="s">
        <v>24</v>
      </c>
      <c r="D9" s="34">
        <v>1</v>
      </c>
      <c r="E9" s="8"/>
      <c r="F9" s="35">
        <f t="shared" ref="F9:F16" si="0">D9*E9</f>
        <v>0</v>
      </c>
    </row>
    <row r="10" spans="1:6" ht="45" x14ac:dyDescent="0.25">
      <c r="A10" s="32" t="s">
        <v>12</v>
      </c>
      <c r="B10" s="33" t="s">
        <v>13</v>
      </c>
      <c r="C10" s="34" t="s">
        <v>23</v>
      </c>
      <c r="D10" s="34">
        <v>1</v>
      </c>
      <c r="E10" s="8"/>
      <c r="F10" s="35">
        <f t="shared" si="0"/>
        <v>0</v>
      </c>
    </row>
    <row r="11" spans="1:6" ht="30" x14ac:dyDescent="0.25">
      <c r="A11" s="32" t="s">
        <v>14</v>
      </c>
      <c r="B11" s="33" t="s">
        <v>43</v>
      </c>
      <c r="C11" s="34" t="s">
        <v>24</v>
      </c>
      <c r="D11" s="34">
        <v>1</v>
      </c>
      <c r="E11" s="8"/>
      <c r="F11" s="35">
        <f t="shared" si="0"/>
        <v>0</v>
      </c>
    </row>
    <row r="12" spans="1:6" x14ac:dyDescent="0.25">
      <c r="A12" s="32" t="s">
        <v>15</v>
      </c>
      <c r="B12" s="33" t="s">
        <v>16</v>
      </c>
      <c r="C12" s="34" t="s">
        <v>24</v>
      </c>
      <c r="D12" s="34">
        <v>1</v>
      </c>
      <c r="E12" s="8"/>
      <c r="F12" s="35">
        <f t="shared" si="0"/>
        <v>0</v>
      </c>
    </row>
    <row r="13" spans="1:6" ht="30" x14ac:dyDescent="0.25">
      <c r="A13" s="32" t="s">
        <v>17</v>
      </c>
      <c r="B13" s="33" t="s">
        <v>18</v>
      </c>
      <c r="C13" s="34" t="s">
        <v>23</v>
      </c>
      <c r="D13" s="34">
        <v>1</v>
      </c>
      <c r="E13" s="8"/>
      <c r="F13" s="35">
        <f t="shared" si="0"/>
        <v>0</v>
      </c>
    </row>
    <row r="14" spans="1:6" ht="60" x14ac:dyDescent="0.25">
      <c r="A14" s="32" t="s">
        <v>19</v>
      </c>
      <c r="B14" s="33" t="s">
        <v>20</v>
      </c>
      <c r="C14" s="34" t="s">
        <v>23</v>
      </c>
      <c r="D14" s="34">
        <v>1</v>
      </c>
      <c r="E14" s="8"/>
      <c r="F14" s="35">
        <f t="shared" si="0"/>
        <v>0</v>
      </c>
    </row>
    <row r="15" spans="1:6" ht="30" x14ac:dyDescent="0.25">
      <c r="A15" s="32" t="s">
        <v>21</v>
      </c>
      <c r="B15" s="33" t="s">
        <v>22</v>
      </c>
      <c r="C15" s="34" t="s">
        <v>23</v>
      </c>
      <c r="D15" s="34">
        <v>1</v>
      </c>
      <c r="E15" s="8"/>
      <c r="F15" s="35">
        <f t="shared" si="0"/>
        <v>0</v>
      </c>
    </row>
    <row r="16" spans="1:6" ht="30" x14ac:dyDescent="0.25">
      <c r="A16" s="32" t="s">
        <v>31</v>
      </c>
      <c r="B16" s="33" t="s">
        <v>32</v>
      </c>
      <c r="C16" s="34" t="s">
        <v>23</v>
      </c>
      <c r="D16" s="34">
        <v>1</v>
      </c>
      <c r="E16" s="8"/>
      <c r="F16" s="35">
        <f t="shared" si="0"/>
        <v>0</v>
      </c>
    </row>
    <row r="17" spans="1:6" ht="15.75" thickBot="1" x14ac:dyDescent="0.3">
      <c r="A17" s="41"/>
      <c r="B17" s="42"/>
      <c r="C17" s="43"/>
      <c r="D17" s="43"/>
      <c r="E17" s="44"/>
      <c r="F17" s="37"/>
    </row>
    <row r="18" spans="1:6" x14ac:dyDescent="0.25">
      <c r="A18" s="59" t="s">
        <v>25</v>
      </c>
      <c r="B18" s="60"/>
      <c r="C18" s="60"/>
      <c r="D18" s="60"/>
      <c r="E18" s="61"/>
      <c r="F18" s="45">
        <f>SUM(F8:F16)</f>
        <v>0</v>
      </c>
    </row>
    <row r="19" spans="1:6" x14ac:dyDescent="0.25">
      <c r="A19" s="7"/>
      <c r="B19" s="10"/>
      <c r="C19" s="8"/>
      <c r="D19" s="8"/>
      <c r="E19" s="8"/>
      <c r="F19" s="9"/>
    </row>
    <row r="20" spans="1:6" x14ac:dyDescent="0.25">
      <c r="A20" s="11" t="s">
        <v>0</v>
      </c>
      <c r="B20" s="12" t="s">
        <v>1</v>
      </c>
      <c r="C20" s="13" t="s">
        <v>2</v>
      </c>
      <c r="D20" s="13" t="s">
        <v>3</v>
      </c>
      <c r="E20" s="13" t="s">
        <v>4</v>
      </c>
      <c r="F20" s="14" t="s">
        <v>5</v>
      </c>
    </row>
    <row r="21" spans="1:6" ht="15" customHeight="1" x14ac:dyDescent="0.25">
      <c r="A21" s="46" t="s">
        <v>26</v>
      </c>
      <c r="B21" s="40"/>
      <c r="C21" s="40"/>
      <c r="D21" s="40"/>
      <c r="E21" s="40"/>
      <c r="F21" s="47"/>
    </row>
    <row r="22" spans="1:6" ht="45" x14ac:dyDescent="0.25">
      <c r="A22" s="32" t="s">
        <v>33</v>
      </c>
      <c r="B22" s="33" t="s">
        <v>9</v>
      </c>
      <c r="C22" s="34" t="s">
        <v>23</v>
      </c>
      <c r="D22" s="34">
        <v>1</v>
      </c>
      <c r="E22" s="8"/>
      <c r="F22" s="35">
        <f>D22*E22</f>
        <v>0</v>
      </c>
    </row>
    <row r="23" spans="1:6" x14ac:dyDescent="0.25">
      <c r="A23" s="32" t="s">
        <v>34</v>
      </c>
      <c r="B23" s="33" t="s">
        <v>11</v>
      </c>
      <c r="C23" s="34" t="s">
        <v>24</v>
      </c>
      <c r="D23" s="34">
        <v>1</v>
      </c>
      <c r="E23" s="8"/>
      <c r="F23" s="35">
        <f t="shared" ref="F23:F30" si="1">D23*E23</f>
        <v>0</v>
      </c>
    </row>
    <row r="24" spans="1:6" ht="45" x14ac:dyDescent="0.25">
      <c r="A24" s="32" t="s">
        <v>35</v>
      </c>
      <c r="B24" s="33" t="s">
        <v>13</v>
      </c>
      <c r="C24" s="34" t="s">
        <v>23</v>
      </c>
      <c r="D24" s="34">
        <v>1</v>
      </c>
      <c r="E24" s="8"/>
      <c r="F24" s="35">
        <f t="shared" si="1"/>
        <v>0</v>
      </c>
    </row>
    <row r="25" spans="1:6" ht="30" x14ac:dyDescent="0.25">
      <c r="A25" s="32" t="s">
        <v>36</v>
      </c>
      <c r="B25" s="33" t="s">
        <v>43</v>
      </c>
      <c r="C25" s="34" t="s">
        <v>24</v>
      </c>
      <c r="D25" s="34">
        <v>1</v>
      </c>
      <c r="E25" s="8"/>
      <c r="F25" s="35">
        <f t="shared" si="1"/>
        <v>0</v>
      </c>
    </row>
    <row r="26" spans="1:6" x14ac:dyDescent="0.25">
      <c r="A26" s="32" t="s">
        <v>37</v>
      </c>
      <c r="B26" s="33" t="s">
        <v>16</v>
      </c>
      <c r="C26" s="34" t="s">
        <v>24</v>
      </c>
      <c r="D26" s="34">
        <v>1</v>
      </c>
      <c r="E26" s="8"/>
      <c r="F26" s="35">
        <f t="shared" si="1"/>
        <v>0</v>
      </c>
    </row>
    <row r="27" spans="1:6" ht="30" x14ac:dyDescent="0.25">
      <c r="A27" s="32" t="s">
        <v>38</v>
      </c>
      <c r="B27" s="33" t="s">
        <v>18</v>
      </c>
      <c r="C27" s="34" t="s">
        <v>23</v>
      </c>
      <c r="D27" s="34">
        <v>1</v>
      </c>
      <c r="E27" s="8"/>
      <c r="F27" s="35">
        <f t="shared" si="1"/>
        <v>0</v>
      </c>
    </row>
    <row r="28" spans="1:6" ht="60" x14ac:dyDescent="0.25">
      <c r="A28" s="32" t="s">
        <v>39</v>
      </c>
      <c r="B28" s="33" t="s">
        <v>20</v>
      </c>
      <c r="C28" s="34" t="s">
        <v>23</v>
      </c>
      <c r="D28" s="34">
        <v>1</v>
      </c>
      <c r="E28" s="8"/>
      <c r="F28" s="35">
        <f t="shared" si="1"/>
        <v>0</v>
      </c>
    </row>
    <row r="29" spans="1:6" ht="30" x14ac:dyDescent="0.25">
      <c r="A29" s="32" t="s">
        <v>40</v>
      </c>
      <c r="B29" s="33" t="s">
        <v>22</v>
      </c>
      <c r="C29" s="34" t="s">
        <v>23</v>
      </c>
      <c r="D29" s="34">
        <v>1</v>
      </c>
      <c r="E29" s="8"/>
      <c r="F29" s="35">
        <f t="shared" si="1"/>
        <v>0</v>
      </c>
    </row>
    <row r="30" spans="1:6" ht="30" x14ac:dyDescent="0.25">
      <c r="A30" s="32" t="s">
        <v>41</v>
      </c>
      <c r="B30" s="33" t="s">
        <v>32</v>
      </c>
      <c r="C30" s="34" t="s">
        <v>23</v>
      </c>
      <c r="D30" s="34">
        <v>1</v>
      </c>
      <c r="E30" s="8"/>
      <c r="F30" s="35">
        <f t="shared" si="1"/>
        <v>0</v>
      </c>
    </row>
    <row r="31" spans="1:6" ht="15.75" thickBot="1" x14ac:dyDescent="0.3">
      <c r="A31" s="62" t="s">
        <v>27</v>
      </c>
      <c r="B31" s="63"/>
      <c r="C31" s="63"/>
      <c r="D31" s="63"/>
      <c r="E31" s="64"/>
      <c r="F31" s="39">
        <f>SUM(F22:F29)</f>
        <v>0</v>
      </c>
    </row>
    <row r="32" spans="1:6" ht="15.75" thickBot="1" x14ac:dyDescent="0.3">
      <c r="A32" s="16"/>
      <c r="B32" s="17"/>
      <c r="C32" s="18"/>
      <c r="D32" s="18"/>
      <c r="E32" s="18"/>
      <c r="F32" s="19"/>
    </row>
    <row r="33" spans="1:6" x14ac:dyDescent="0.25">
      <c r="A33" s="65" t="s">
        <v>28</v>
      </c>
      <c r="B33" s="66"/>
      <c r="C33" s="66"/>
      <c r="D33" s="66"/>
      <c r="E33" s="67"/>
      <c r="F33" s="36">
        <f>SUM(F31,F18)</f>
        <v>0</v>
      </c>
    </row>
    <row r="34" spans="1:6" ht="15.75" thickBot="1" x14ac:dyDescent="0.3">
      <c r="A34" s="48" t="s">
        <v>29</v>
      </c>
      <c r="B34" s="49"/>
      <c r="C34" s="49"/>
      <c r="D34" s="49"/>
      <c r="E34" s="50"/>
      <c r="F34" s="37">
        <f>B33*0.25</f>
        <v>0</v>
      </c>
    </row>
    <row r="35" spans="1:6" ht="15.75" thickBot="1" x14ac:dyDescent="0.3">
      <c r="A35" s="51" t="s">
        <v>30</v>
      </c>
      <c r="B35" s="52"/>
      <c r="C35" s="52"/>
      <c r="D35" s="52"/>
      <c r="E35" s="53"/>
      <c r="F35" s="38">
        <f>SUM(F33:F34)</f>
        <v>0</v>
      </c>
    </row>
  </sheetData>
  <sheetProtection algorithmName="SHA-512" hashValue="bbLosV/HLEAw1CCQKs/Kr5aJiN3252qa6RPRhFUsHAcyYdeFsA513k148CAN0o3zvTwziuiobvg1BV0GZSe31g==" saltValue="+UHTohNoZtGWe3Yci42A2A==" spinCount="100000" sheet="1" objects="1" scenarios="1"/>
  <protectedRanges>
    <protectedRange sqref="E22:E30" name="Område3"/>
    <protectedRange sqref="B4:E4" name="Område1"/>
    <protectedRange sqref="E8:E16" name="Område2"/>
  </protectedRanges>
  <mergeCells count="8">
    <mergeCell ref="A34:E34"/>
    <mergeCell ref="A35:E35"/>
    <mergeCell ref="B4:E4"/>
    <mergeCell ref="B3:E3"/>
    <mergeCell ref="A1:F1"/>
    <mergeCell ref="A18:E18"/>
    <mergeCell ref="A31:E31"/>
    <mergeCell ref="A33:E33"/>
  </mergeCells>
  <pageMargins left="0.7" right="0.7" top="0.75" bottom="0.75" header="0.3" footer="0.3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0972317F3670438DF0AFA965A3880B" ma:contentTypeVersion="9" ma:contentTypeDescription="Opprett et nytt dokument." ma:contentTypeScope="" ma:versionID="0f48cb5579ab1038e3b3492dca2e67b2">
  <xsd:schema xmlns:xsd="http://www.w3.org/2001/XMLSchema" xmlns:xs="http://www.w3.org/2001/XMLSchema" xmlns:p="http://schemas.microsoft.com/office/2006/metadata/properties" xmlns:ns2="d6fbba5a-6ebb-4df4-a839-b53275c80e06" targetNamespace="http://schemas.microsoft.com/office/2006/metadata/properties" ma:root="true" ma:fieldsID="428fa126aa640d476385ed38188ea7ca" ns2:_="">
    <xsd:import namespace="d6fbba5a-6ebb-4df4-a839-b53275c80e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fbba5a-6ebb-4df4-a839-b53275c80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4a455882-e798-4864-814b-01eb1210de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fbba5a-6ebb-4df4-a839-b53275c80e0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EFFD75-7F3F-4DEB-95CA-330274B6AD26}"/>
</file>

<file path=customXml/itemProps2.xml><?xml version="1.0" encoding="utf-8"?>
<ds:datastoreItem xmlns:ds="http://schemas.openxmlformats.org/officeDocument/2006/customXml" ds:itemID="{E4B16EDA-2DFC-4838-BE50-8FE887B5DD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0FE40D-393C-4B83-852F-299DE3F9188E}">
  <ds:schemaRefs>
    <ds:schemaRef ds:uri="http://purl.org/dc/dcmitype/"/>
    <ds:schemaRef ds:uri="http://schemas.microsoft.com/office/2006/documentManagement/types"/>
    <ds:schemaRef ds:uri="http://www.w3.org/XML/1998/namespace"/>
    <ds:schemaRef ds:uri="7bcd5bc5-59be-4312-a851-5e0555941671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e202c2f-d423-4372-9a74-a65ce2d776e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Roar Santi Grindvold</dc:creator>
  <cp:lastModifiedBy>Roar Santi Grindvold</cp:lastModifiedBy>
  <cp:lastPrinted>2026-07-06T11:41:31Z</cp:lastPrinted>
  <dcterms:created xsi:type="dcterms:W3CDTF">2026-07-06T10:42:00Z</dcterms:created>
  <dcterms:modified xsi:type="dcterms:W3CDTF">2026-07-07T06:16:40Z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0x010100D50972317F3670438DF0AFA965A3880B</vt:lpwstr>
  </property>
  <property fmtid="{D5CDD505-2E9C-101B-9397-08002B2CF9AE}" pid="3" name="MediaServiceImageTags">
    <vt:lpwstr/>
  </property>
  <property fmtid="{D5CDD505-2E9C-101B-9397-08002B2CF9AE}" pid="4" name="GtProjectPhase">
    <vt:lpwstr/>
  </property>
  <property fmtid="{D5CDD505-2E9C-101B-9397-08002B2CF9AE}" pid="5" name="Order">
    <vt:r8>84700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